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T_OI_IMMOBILIER\OPERATIONS IMMOBILIERES ETABLISSEMENT\CDLP\2023-CDLP-01-REAMENAGEMENT CUISINE-BUANDERIE-CANTINE QB\DCE RELANCE LOT2\docs complémentaire pour 2e AO Alu metal\"/>
    </mc:Choice>
  </mc:AlternateContent>
  <xr:revisionPtr revIDLastSave="0" documentId="13_ncr:1_{9BD07629-4B4F-4CDF-8057-5688034F79E3}" xr6:coauthVersionLast="47" xr6:coauthVersionMax="47" xr10:uidLastSave="{00000000-0000-0000-0000-000000000000}"/>
  <bookViews>
    <workbookView xWindow="-120" yWindow="-120" windowWidth="29040" windowHeight="16440" xr2:uid="{8EA3C7BC-0FB0-484B-BB99-CEDF38B6F6E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7" i="1"/>
  <c r="F8" i="1"/>
  <c r="F9" i="1"/>
  <c r="F10" i="1"/>
  <c r="F11" i="1"/>
  <c r="F12" i="1"/>
  <c r="F13" i="1"/>
  <c r="F14" i="1"/>
  <c r="F15" i="1"/>
  <c r="F16" i="1"/>
  <c r="F24" i="1"/>
  <c r="F6" i="1"/>
  <c r="F37" i="1"/>
  <c r="F30" i="1"/>
  <c r="F31" i="1"/>
  <c r="F32" i="1"/>
  <c r="F33" i="1"/>
  <c r="F34" i="1"/>
  <c r="F35" i="1"/>
  <c r="F29" i="1"/>
  <c r="F38" i="1"/>
  <c r="F39" i="1" l="1"/>
  <c r="F40" i="1" s="1"/>
  <c r="F41" i="1" s="1"/>
</calcChain>
</file>

<file path=xl/sharedStrings.xml><?xml version="1.0" encoding="utf-8"?>
<sst xmlns="http://schemas.openxmlformats.org/spreadsheetml/2006/main" count="65" uniqueCount="41">
  <si>
    <t>Préparation PEO</t>
  </si>
  <si>
    <t>ens</t>
  </si>
  <si>
    <t>U</t>
  </si>
  <si>
    <t>Qt</t>
  </si>
  <si>
    <t>P.unit</t>
  </si>
  <si>
    <t>Total HT</t>
  </si>
  <si>
    <t>Bareaudages/grilles</t>
  </si>
  <si>
    <t>M²</t>
  </si>
  <si>
    <t>Dépose /repose grilles</t>
  </si>
  <si>
    <t>Echelle accès terrasse</t>
  </si>
  <si>
    <t>Clé organigramme</t>
  </si>
  <si>
    <t>Menuiserie métallique</t>
  </si>
  <si>
    <t>Menuiserie aluminium</t>
  </si>
  <si>
    <t>Porte alu vitrée 1 vantail</t>
  </si>
  <si>
    <t>Porte alu vitrée 2 vantaux</t>
  </si>
  <si>
    <t>Chassis fixe isolé</t>
  </si>
  <si>
    <t>Jalousie vitrage opaque</t>
  </si>
  <si>
    <t>Chassis fixe PF 1/2</t>
  </si>
  <si>
    <t>Moustiquaire sur jalousie</t>
  </si>
  <si>
    <t>CDPGF Lot2-Menuiserie métallique</t>
  </si>
  <si>
    <t>Phasage pour l'ensemble du lot</t>
  </si>
  <si>
    <t>porte existante à rénover, pleine et barreaudée</t>
  </si>
  <si>
    <t>Pose Porte métallique ht vitré 1 vantail CF1/2h</t>
  </si>
  <si>
    <t>Pose Porte métallique pleine coulissante CF1/2h</t>
  </si>
  <si>
    <t>Pose Porte métallique pleine 1 vantail</t>
  </si>
  <si>
    <t>Pose Porte métallique pleine 2 vantaux</t>
  </si>
  <si>
    <t>Pose Porte métallique pleine isolée 1 vantail</t>
  </si>
  <si>
    <t>Pose Porte métallique pleine isolée 2 vantaux</t>
  </si>
  <si>
    <t>Clé organigramme : gestion avec MO</t>
  </si>
  <si>
    <t>tva 8,5%</t>
  </si>
  <si>
    <t>Pose des menuiseries ALU</t>
  </si>
  <si>
    <t>F&amp;P Porte barreaudée coulissante</t>
  </si>
  <si>
    <t>F&amp;P Porte barreadée 1 vantail</t>
  </si>
  <si>
    <t>F&amp;P Porte barreadée 2 vantaux</t>
  </si>
  <si>
    <t>F&amp;P Porte barreadée 1 vantail+fixe autour</t>
  </si>
  <si>
    <t>F&amp;P Porte barreadée 2 vantaux+fixe autour</t>
  </si>
  <si>
    <t>Qt Ent</t>
  </si>
  <si>
    <t>janvier 2026</t>
  </si>
  <si>
    <t>TOTAL HT</t>
  </si>
  <si>
    <t>Total TTC</t>
  </si>
  <si>
    <t>Marché 2026-CDLP-01 Relance lot 02 suite liquidation judiciaire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</si>
</sst>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2" borderId="1" xfId="0" applyNumberFormat="1" applyFill="1" applyBorder="1"/>
    <xf numFmtId="0" fontId="1" fillId="3" borderId="1" xfId="0" applyFont="1" applyFill="1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2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4" fontId="0" fillId="0" borderId="0" xfId="0" quotePrefix="1" applyNumberFormat="1"/>
    <xf numFmtId="0" fontId="1" fillId="0" borderId="0" xfId="0" applyFont="1" applyAlignment="1">
      <alignment horizontal="left" vertical="top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F3961-9006-46B9-9329-6CB10FC53C79}">
  <dimension ref="A1:G43"/>
  <sheetViews>
    <sheetView tabSelected="1" workbookViewId="0">
      <selection activeCell="A15" sqref="A15"/>
    </sheetView>
  </sheetViews>
  <sheetFormatPr baseColWidth="10" defaultRowHeight="15" x14ac:dyDescent="0.25"/>
  <cols>
    <col min="1" max="1" width="46.140625" customWidth="1"/>
    <col min="2" max="2" width="8.85546875" customWidth="1"/>
    <col min="3" max="3" width="7.7109375" customWidth="1"/>
    <col min="5" max="5" width="11.85546875" bestFit="1" customWidth="1"/>
    <col min="6" max="6" width="12.85546875" bestFit="1" customWidth="1"/>
    <col min="7" max="7" width="13.5703125" customWidth="1"/>
  </cols>
  <sheetData>
    <row r="1" spans="1:6" x14ac:dyDescent="0.25">
      <c r="A1" s="15" t="s">
        <v>19</v>
      </c>
      <c r="B1" s="15"/>
    </row>
    <row r="2" spans="1:6" x14ac:dyDescent="0.25">
      <c r="A2" s="17" t="s">
        <v>40</v>
      </c>
      <c r="B2" s="16"/>
      <c r="E2" s="14" t="s">
        <v>37</v>
      </c>
    </row>
    <row r="4" spans="1:6" x14ac:dyDescent="0.25">
      <c r="A4" s="4" t="s">
        <v>11</v>
      </c>
      <c r="B4" s="5"/>
      <c r="C4" s="5"/>
      <c r="D4" s="5"/>
      <c r="E4" s="5"/>
      <c r="F4" s="5"/>
    </row>
    <row r="5" spans="1:6" x14ac:dyDescent="0.25">
      <c r="A5" s="2"/>
      <c r="B5" s="6" t="s">
        <v>2</v>
      </c>
      <c r="C5" s="6" t="s">
        <v>3</v>
      </c>
      <c r="D5" s="6" t="s">
        <v>36</v>
      </c>
      <c r="E5" s="6" t="s">
        <v>4</v>
      </c>
      <c r="F5" s="6" t="s">
        <v>5</v>
      </c>
    </row>
    <row r="6" spans="1:6" x14ac:dyDescent="0.25">
      <c r="A6" s="2" t="s">
        <v>0</v>
      </c>
      <c r="B6" s="6" t="s">
        <v>1</v>
      </c>
      <c r="C6" s="6">
        <v>1</v>
      </c>
      <c r="D6" s="6"/>
      <c r="E6" s="7"/>
      <c r="F6" s="7">
        <f>D6*E6</f>
        <v>0</v>
      </c>
    </row>
    <row r="7" spans="1:6" x14ac:dyDescent="0.25">
      <c r="A7" s="2"/>
      <c r="B7" s="6"/>
      <c r="C7" s="6"/>
      <c r="D7" s="6"/>
      <c r="E7" s="7"/>
      <c r="F7" s="7">
        <f t="shared" ref="F7:F24" si="0">D7*E7</f>
        <v>0</v>
      </c>
    </row>
    <row r="8" spans="1:6" x14ac:dyDescent="0.25">
      <c r="A8" s="2" t="s">
        <v>6</v>
      </c>
      <c r="B8" s="6" t="s">
        <v>7</v>
      </c>
      <c r="C8" s="6">
        <v>8</v>
      </c>
      <c r="D8" s="6"/>
      <c r="E8" s="12"/>
      <c r="F8" s="7">
        <f t="shared" si="0"/>
        <v>0</v>
      </c>
    </row>
    <row r="9" spans="1:6" x14ac:dyDescent="0.25">
      <c r="A9" s="2" t="s">
        <v>8</v>
      </c>
      <c r="B9" s="6" t="s">
        <v>1</v>
      </c>
      <c r="C9" s="6">
        <v>1</v>
      </c>
      <c r="D9" s="6"/>
      <c r="E9" s="12"/>
      <c r="F9" s="7">
        <f t="shared" si="0"/>
        <v>0</v>
      </c>
    </row>
    <row r="10" spans="1:6" x14ac:dyDescent="0.25">
      <c r="A10" s="2" t="s">
        <v>9</v>
      </c>
      <c r="B10" s="6" t="s">
        <v>2</v>
      </c>
      <c r="C10" s="6">
        <v>1</v>
      </c>
      <c r="D10" s="6"/>
      <c r="E10" s="12"/>
      <c r="F10" s="7">
        <f t="shared" si="0"/>
        <v>0</v>
      </c>
    </row>
    <row r="11" spans="1:6" x14ac:dyDescent="0.25">
      <c r="A11" s="2"/>
      <c r="B11" s="6"/>
      <c r="C11" s="6"/>
      <c r="D11" s="6"/>
      <c r="E11" s="7"/>
      <c r="F11" s="7">
        <f t="shared" si="0"/>
        <v>0</v>
      </c>
    </row>
    <row r="12" spans="1:6" x14ac:dyDescent="0.25">
      <c r="A12" s="2" t="s">
        <v>31</v>
      </c>
      <c r="B12" s="6" t="s">
        <v>2</v>
      </c>
      <c r="C12" s="6">
        <v>3</v>
      </c>
      <c r="D12" s="6"/>
      <c r="E12" s="7"/>
      <c r="F12" s="7">
        <f t="shared" si="0"/>
        <v>0</v>
      </c>
    </row>
    <row r="13" spans="1:6" x14ac:dyDescent="0.25">
      <c r="A13" s="2" t="s">
        <v>32</v>
      </c>
      <c r="B13" s="6" t="s">
        <v>2</v>
      </c>
      <c r="C13" s="6">
        <v>2</v>
      </c>
      <c r="D13" s="6"/>
      <c r="E13" s="7"/>
      <c r="F13" s="7">
        <f t="shared" si="0"/>
        <v>0</v>
      </c>
    </row>
    <row r="14" spans="1:6" x14ac:dyDescent="0.25">
      <c r="A14" s="2" t="s">
        <v>33</v>
      </c>
      <c r="B14" s="6" t="s">
        <v>2</v>
      </c>
      <c r="C14" s="6">
        <v>1</v>
      </c>
      <c r="D14" s="6"/>
      <c r="E14" s="7"/>
      <c r="F14" s="7">
        <f t="shared" si="0"/>
        <v>0</v>
      </c>
    </row>
    <row r="15" spans="1:6" x14ac:dyDescent="0.25">
      <c r="A15" s="2" t="s">
        <v>34</v>
      </c>
      <c r="B15" s="6" t="s">
        <v>2</v>
      </c>
      <c r="C15" s="6">
        <v>3</v>
      </c>
      <c r="D15" s="6"/>
      <c r="E15" s="7"/>
      <c r="F15" s="7">
        <f t="shared" si="0"/>
        <v>0</v>
      </c>
    </row>
    <row r="16" spans="1:6" x14ac:dyDescent="0.25">
      <c r="A16" s="2" t="s">
        <v>35</v>
      </c>
      <c r="B16" s="6" t="s">
        <v>2</v>
      </c>
      <c r="C16" s="6">
        <v>2</v>
      </c>
      <c r="D16" s="6"/>
      <c r="E16" s="7"/>
      <c r="F16" s="7">
        <f t="shared" si="0"/>
        <v>0</v>
      </c>
    </row>
    <row r="17" spans="1:6" x14ac:dyDescent="0.25">
      <c r="A17" s="11" t="s">
        <v>22</v>
      </c>
      <c r="B17" s="6" t="s">
        <v>2</v>
      </c>
      <c r="C17" s="6">
        <v>4</v>
      </c>
      <c r="D17" s="6"/>
      <c r="E17" s="7"/>
      <c r="F17" s="7">
        <f t="shared" si="0"/>
        <v>0</v>
      </c>
    </row>
    <row r="18" spans="1:6" x14ac:dyDescent="0.25">
      <c r="A18" s="11" t="s">
        <v>23</v>
      </c>
      <c r="B18" s="6" t="s">
        <v>2</v>
      </c>
      <c r="C18" s="6">
        <v>1</v>
      </c>
      <c r="D18" s="6"/>
      <c r="E18" s="7"/>
      <c r="F18" s="7">
        <f t="shared" si="0"/>
        <v>0</v>
      </c>
    </row>
    <row r="19" spans="1:6" x14ac:dyDescent="0.25">
      <c r="A19" s="11" t="s">
        <v>24</v>
      </c>
      <c r="B19" s="6" t="s">
        <v>2</v>
      </c>
      <c r="C19" s="6">
        <v>1</v>
      </c>
      <c r="D19" s="6"/>
      <c r="E19" s="7"/>
      <c r="F19" s="7">
        <f t="shared" si="0"/>
        <v>0</v>
      </c>
    </row>
    <row r="20" spans="1:6" x14ac:dyDescent="0.25">
      <c r="A20" s="11" t="s">
        <v>25</v>
      </c>
      <c r="B20" s="6" t="s">
        <v>2</v>
      </c>
      <c r="C20" s="6">
        <v>3</v>
      </c>
      <c r="D20" s="6"/>
      <c r="E20" s="7"/>
      <c r="F20" s="7">
        <f t="shared" si="0"/>
        <v>0</v>
      </c>
    </row>
    <row r="21" spans="1:6" x14ac:dyDescent="0.25">
      <c r="A21" s="11" t="s">
        <v>26</v>
      </c>
      <c r="B21" s="6" t="s">
        <v>2</v>
      </c>
      <c r="C21" s="6">
        <v>1</v>
      </c>
      <c r="D21" s="6"/>
      <c r="E21" s="7"/>
      <c r="F21" s="7">
        <f t="shared" si="0"/>
        <v>0</v>
      </c>
    </row>
    <row r="22" spans="1:6" x14ac:dyDescent="0.25">
      <c r="A22" s="11" t="s">
        <v>27</v>
      </c>
      <c r="B22" s="6" t="s">
        <v>2</v>
      </c>
      <c r="C22" s="6">
        <v>2</v>
      </c>
      <c r="D22" s="6"/>
      <c r="E22" s="7"/>
      <c r="F22" s="7">
        <f t="shared" si="0"/>
        <v>0</v>
      </c>
    </row>
    <row r="23" spans="1:6" x14ac:dyDescent="0.25">
      <c r="A23" s="11" t="s">
        <v>21</v>
      </c>
      <c r="B23" s="6" t="s">
        <v>2</v>
      </c>
      <c r="C23" s="6">
        <v>4</v>
      </c>
      <c r="D23" s="6"/>
      <c r="E23" s="7"/>
      <c r="F23" s="7">
        <f t="shared" si="0"/>
        <v>0</v>
      </c>
    </row>
    <row r="24" spans="1:6" x14ac:dyDescent="0.25">
      <c r="A24" s="2" t="s">
        <v>28</v>
      </c>
      <c r="B24" s="6" t="s">
        <v>1</v>
      </c>
      <c r="C24" s="6">
        <v>1</v>
      </c>
      <c r="D24" s="6"/>
      <c r="E24" s="7"/>
      <c r="F24" s="7">
        <f t="shared" si="0"/>
        <v>0</v>
      </c>
    </row>
    <row r="25" spans="1:6" x14ac:dyDescent="0.25">
      <c r="A25" s="2"/>
      <c r="B25" s="6"/>
      <c r="C25" s="6"/>
      <c r="D25" s="6"/>
      <c r="E25" s="7"/>
      <c r="F25" s="7"/>
    </row>
    <row r="26" spans="1:6" x14ac:dyDescent="0.25">
      <c r="A26" s="2"/>
      <c r="B26" s="6"/>
      <c r="C26" s="6"/>
      <c r="D26" s="6"/>
      <c r="E26" s="7"/>
      <c r="F26" s="7"/>
    </row>
    <row r="27" spans="1:6" x14ac:dyDescent="0.25">
      <c r="A27" s="4" t="s">
        <v>12</v>
      </c>
      <c r="B27" s="8"/>
      <c r="C27" s="8"/>
      <c r="D27" s="8"/>
      <c r="E27" s="9"/>
      <c r="F27" s="9"/>
    </row>
    <row r="28" spans="1:6" x14ac:dyDescent="0.25">
      <c r="A28" s="2"/>
      <c r="B28" s="6"/>
      <c r="C28" s="6"/>
      <c r="D28" s="6"/>
      <c r="E28" s="7"/>
      <c r="F28" s="7"/>
    </row>
    <row r="29" spans="1:6" x14ac:dyDescent="0.25">
      <c r="A29" s="2" t="s">
        <v>13</v>
      </c>
      <c r="B29" s="6" t="s">
        <v>2</v>
      </c>
      <c r="C29" s="6">
        <v>1</v>
      </c>
      <c r="D29" s="6"/>
      <c r="E29" s="7"/>
      <c r="F29" s="7">
        <f>D29*E29</f>
        <v>0</v>
      </c>
    </row>
    <row r="30" spans="1:6" x14ac:dyDescent="0.25">
      <c r="A30" s="2" t="s">
        <v>14</v>
      </c>
      <c r="B30" s="6" t="s">
        <v>2</v>
      </c>
      <c r="C30" s="6">
        <v>1</v>
      </c>
      <c r="D30" s="6"/>
      <c r="E30" s="7"/>
      <c r="F30" s="7">
        <f t="shared" ref="F30:F35" si="1">D30*E30</f>
        <v>0</v>
      </c>
    </row>
    <row r="31" spans="1:6" x14ac:dyDescent="0.25">
      <c r="A31" s="2" t="s">
        <v>15</v>
      </c>
      <c r="B31" s="6" t="s">
        <v>2</v>
      </c>
      <c r="C31" s="6">
        <v>2</v>
      </c>
      <c r="D31" s="6"/>
      <c r="E31" s="7"/>
      <c r="F31" s="7">
        <f t="shared" si="1"/>
        <v>0</v>
      </c>
    </row>
    <row r="32" spans="1:6" x14ac:dyDescent="0.25">
      <c r="A32" s="2" t="s">
        <v>16</v>
      </c>
      <c r="B32" s="6" t="s">
        <v>2</v>
      </c>
      <c r="C32" s="6">
        <v>3</v>
      </c>
      <c r="D32" s="6"/>
      <c r="E32" s="7"/>
      <c r="F32" s="7">
        <f t="shared" si="1"/>
        <v>0</v>
      </c>
    </row>
    <row r="33" spans="1:7" x14ac:dyDescent="0.25">
      <c r="A33" s="2" t="s">
        <v>18</v>
      </c>
      <c r="B33" s="6" t="s">
        <v>2</v>
      </c>
      <c r="C33" s="6">
        <v>3</v>
      </c>
      <c r="D33" s="6"/>
      <c r="E33" s="7"/>
      <c r="F33" s="7">
        <f t="shared" si="1"/>
        <v>0</v>
      </c>
    </row>
    <row r="34" spans="1:7" x14ac:dyDescent="0.25">
      <c r="A34" s="2" t="s">
        <v>17</v>
      </c>
      <c r="B34" s="6" t="s">
        <v>2</v>
      </c>
      <c r="C34" s="6">
        <v>5</v>
      </c>
      <c r="D34" s="6"/>
      <c r="E34" s="7"/>
      <c r="F34" s="7">
        <f t="shared" si="1"/>
        <v>0</v>
      </c>
    </row>
    <row r="35" spans="1:7" x14ac:dyDescent="0.25">
      <c r="A35" s="2" t="s">
        <v>10</v>
      </c>
      <c r="B35" s="6" t="s">
        <v>2</v>
      </c>
      <c r="C35" s="6">
        <v>1</v>
      </c>
      <c r="D35" s="6"/>
      <c r="E35" s="7"/>
      <c r="F35" s="7">
        <f t="shared" si="1"/>
        <v>0</v>
      </c>
    </row>
    <row r="36" spans="1:7" x14ac:dyDescent="0.25">
      <c r="A36" s="2"/>
      <c r="B36" s="6"/>
      <c r="C36" s="6"/>
      <c r="D36" s="6"/>
      <c r="E36" s="7"/>
      <c r="F36" s="7"/>
    </row>
    <row r="37" spans="1:7" x14ac:dyDescent="0.25">
      <c r="A37" s="2" t="s">
        <v>30</v>
      </c>
      <c r="B37" s="6" t="s">
        <v>1</v>
      </c>
      <c r="C37" s="6">
        <v>1</v>
      </c>
      <c r="D37" s="6"/>
      <c r="E37" s="7"/>
      <c r="F37" s="7">
        <f>E37*D37</f>
        <v>0</v>
      </c>
    </row>
    <row r="38" spans="1:7" x14ac:dyDescent="0.25">
      <c r="A38" s="2" t="s">
        <v>20</v>
      </c>
      <c r="B38" s="6" t="s">
        <v>1</v>
      </c>
      <c r="C38" s="6">
        <v>1</v>
      </c>
      <c r="D38" s="6"/>
      <c r="E38" s="7"/>
      <c r="F38" s="7">
        <f>D38*E38</f>
        <v>0</v>
      </c>
    </row>
    <row r="39" spans="1:7" x14ac:dyDescent="0.25">
      <c r="A39" s="2"/>
      <c r="B39" s="6"/>
      <c r="C39" s="6"/>
      <c r="D39" s="6"/>
      <c r="E39" s="7" t="s">
        <v>38</v>
      </c>
      <c r="F39" s="10">
        <f>SUM(F6:F38)</f>
        <v>0</v>
      </c>
    </row>
    <row r="40" spans="1:7" x14ac:dyDescent="0.25">
      <c r="A40" s="2"/>
      <c r="B40" s="6"/>
      <c r="C40" s="6"/>
      <c r="D40" s="6"/>
      <c r="E40" s="6" t="s">
        <v>29</v>
      </c>
      <c r="F40" s="13">
        <f>F39*8.5%</f>
        <v>0</v>
      </c>
    </row>
    <row r="41" spans="1:7" x14ac:dyDescent="0.25">
      <c r="A41" s="2"/>
      <c r="B41" s="2"/>
      <c r="C41" s="2"/>
      <c r="D41" s="2"/>
      <c r="E41" s="7" t="s">
        <v>39</v>
      </c>
      <c r="F41" s="3">
        <f>F39+F40</f>
        <v>0</v>
      </c>
    </row>
    <row r="43" spans="1:7" x14ac:dyDescent="0.25">
      <c r="G43" s="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BOSSLER Yves</dc:creator>
  <cp:lastModifiedBy>DUCHEMANE Francois</cp:lastModifiedBy>
  <dcterms:created xsi:type="dcterms:W3CDTF">2025-12-22T05:49:25Z</dcterms:created>
  <dcterms:modified xsi:type="dcterms:W3CDTF">2026-03-06T06:02:10Z</dcterms:modified>
</cp:coreProperties>
</file>